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+2 603 900" sheetId="1" r:id="rId1"/>
    <sheet name="Лист2" sheetId="2" r:id="rId2"/>
    <sheet name="Лист3" sheetId="3" r:id="rId3"/>
  </sheets>
  <definedNames>
    <definedName name="_xlnm.Print_Titles" localSheetId="0">'+2 603 900'!$8:$9</definedName>
  </definedNames>
  <calcPr calcId="145621" iterate="1"/>
</workbook>
</file>

<file path=xl/calcChain.xml><?xml version="1.0" encoding="utf-8"?>
<calcChain xmlns="http://schemas.openxmlformats.org/spreadsheetml/2006/main">
  <c r="D63" i="1" l="1"/>
  <c r="D70" i="1" s="1"/>
  <c r="D47" i="1"/>
  <c r="E80" i="1" l="1"/>
  <c r="F80" i="1"/>
  <c r="D80" i="1"/>
  <c r="D74" i="1" s="1"/>
  <c r="E69" i="1"/>
  <c r="F69" i="1"/>
  <c r="D69" i="1"/>
  <c r="E61" i="1"/>
  <c r="F61" i="1"/>
  <c r="D61" i="1"/>
  <c r="E56" i="1"/>
  <c r="F56" i="1"/>
  <c r="D56" i="1"/>
  <c r="D85" i="1" s="1"/>
  <c r="E40" i="1"/>
  <c r="F40" i="1"/>
  <c r="D40" i="1"/>
  <c r="D19" i="1"/>
  <c r="E51" i="1"/>
  <c r="F51" i="1"/>
  <c r="D51" i="1"/>
  <c r="E45" i="1"/>
  <c r="F45" i="1"/>
  <c r="D45" i="1"/>
  <c r="D83" i="1" l="1"/>
  <c r="E85" i="1"/>
  <c r="E83" i="1" s="1"/>
  <c r="F85" i="1"/>
  <c r="F83" i="1" s="1"/>
  <c r="D90" i="1"/>
  <c r="E90" i="1"/>
  <c r="E88" i="1" s="1"/>
  <c r="F90" i="1"/>
  <c r="F88" i="1" s="1"/>
  <c r="D95" i="1"/>
  <c r="D93" i="1" s="1"/>
  <c r="E95" i="1"/>
  <c r="F95" i="1"/>
  <c r="F93" i="1" s="1"/>
  <c r="E74" i="1"/>
  <c r="F74" i="1"/>
  <c r="E70" i="1"/>
  <c r="F70" i="1"/>
  <c r="D68" i="1"/>
  <c r="E68" i="1"/>
  <c r="F68" i="1"/>
  <c r="D31" i="1"/>
  <c r="D33" i="1" s="1"/>
  <c r="E19" i="1"/>
  <c r="E31" i="1" s="1"/>
  <c r="F19" i="1"/>
  <c r="F31" i="1" s="1"/>
  <c r="C19" i="1"/>
  <c r="C31" i="1" s="1"/>
  <c r="C33" i="1" s="1"/>
  <c r="C80" i="1"/>
  <c r="C74" i="1" s="1"/>
  <c r="E93" i="1"/>
  <c r="C69" i="1"/>
  <c r="C63" i="1"/>
  <c r="C61" i="1"/>
  <c r="C58" i="1"/>
  <c r="C56" i="1"/>
  <c r="C85" i="1" s="1"/>
  <c r="C83" i="1" s="1"/>
  <c r="C53" i="1"/>
  <c r="C95" i="1" s="1"/>
  <c r="C93" i="1" s="1"/>
  <c r="C51" i="1"/>
  <c r="C47" i="1"/>
  <c r="C45" i="1"/>
  <c r="C41" i="1"/>
  <c r="C40" i="1"/>
  <c r="D81" i="1" l="1"/>
  <c r="D75" i="1" s="1"/>
  <c r="D88" i="1"/>
  <c r="E81" i="1"/>
  <c r="E75" i="1" s="1"/>
  <c r="E73" i="1" s="1"/>
  <c r="E33" i="1"/>
  <c r="F81" i="1"/>
  <c r="F33" i="1"/>
  <c r="C68" i="1"/>
  <c r="C70" i="1"/>
  <c r="F75" i="1"/>
  <c r="F73" i="1" s="1"/>
  <c r="F78" i="1"/>
  <c r="C81" i="1"/>
  <c r="C90" i="1"/>
  <c r="C88" i="1" s="1"/>
  <c r="E78" i="1" l="1"/>
  <c r="D78" i="1"/>
  <c r="C75" i="1"/>
  <c r="C73" i="1" s="1"/>
  <c r="C78" i="1"/>
  <c r="D73" i="1" l="1"/>
</calcChain>
</file>

<file path=xl/sharedStrings.xml><?xml version="1.0" encoding="utf-8"?>
<sst xmlns="http://schemas.openxmlformats.org/spreadsheetml/2006/main" count="204" uniqueCount="71">
  <si>
    <t>Наименование</t>
  </si>
  <si>
    <t>Объем финанси-рования (всего, руб.)</t>
  </si>
  <si>
    <t>В том числе по годам:</t>
  </si>
  <si>
    <t>Наименование показателя, ед. измерения</t>
  </si>
  <si>
    <t>Комплексная цель программы: «Реализация Администрацией города переданных отдельных государственных полномочий по осуществлению деятельности  по опеке и попечительству и предоставлению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родителям».</t>
  </si>
  <si>
    <t>Целевые показатели результатов реализации муниципальной программы</t>
  </si>
  <si>
    <t>Доля использованных средств субвенции, передаваемой из бюджета автономного округа  на реализацию отдельных государ-ственных полномочий в сфере опеки и попечительства, %.</t>
  </si>
  <si>
    <t>Доля использованных средств субвенции, передаваемой из бюджета автономного округа  на реализацию отдельных государ-ственных полномочий по предоставлению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%.</t>
  </si>
  <si>
    <t>Подпрограмма 1: «Осуществление отдельных государственных полномочий  по опеке и попечительству на 2014 – 2016 годы»</t>
  </si>
  <si>
    <t>Цель подпрограммы:  Обеспечение  Администрацией города переданных отдельных государственных полномочий по осуществлению деятельности  по опеке и попечительству.</t>
  </si>
  <si>
    <t>Целевые показатели результатов реализации муниципальной подпрограммы</t>
  </si>
  <si>
    <t>Доля граждан, получивших государственные услуги, от общего числа граждан, обратившихся в орган местного самоуправления по вопросам опеки и попечительства, %</t>
  </si>
  <si>
    <t>Задача 1.1 Предоставление жителям города государственных услуг в сфере опеки и попечительства и исполнение переданных отдельных государственных полномочий по осуществлению деятельности по опеке и попечительству.</t>
  </si>
  <si>
    <t xml:space="preserve">Мероприятие 1.1.1 </t>
  </si>
  <si>
    <t>Предоставление государственных услуг в сфере опеки и попечительства, исполнение переданных отдельных государственных полномочий по осуществлению деятельности по опеке и попечительству.</t>
  </si>
  <si>
    <t>Всего, в т.ч.</t>
  </si>
  <si>
    <t>Комитет по опеке и попечительству</t>
  </si>
  <si>
    <t>Доля детей, оставшихся без попечения родителей, всего,%</t>
  </si>
  <si>
    <t>В том числе переданных не родственникам (в приемные семьи, на усыновление (удоче-рение),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%</t>
  </si>
  <si>
    <t>- за счет межбюджетных трансфертов из  бюджета ХМАО- Югры</t>
  </si>
  <si>
    <t>Доля детей, оставшихся без попечения родителей, находящихся в замещающих семьях в общем количестве детей от 0 до 18 лет, %.</t>
  </si>
  <si>
    <t>- за счет средств местного бюджета</t>
  </si>
  <si>
    <t xml:space="preserve">Доля детей, оставшихся без попечения родителей находящихся в государственных учреждениях всех типов в общем количестве детей от 0 до 18 лет, %. </t>
  </si>
  <si>
    <t>Доля детей, оставшихся без попечения родителей, выявленных на территории муниципального образования и воспитывающихся в учреждениях автономного округа всех видов и типов, в общем количестве детей от 0 до 18 лет, %.</t>
  </si>
  <si>
    <t>Доля детей, воспитывающихся в семьях граждан, от общего числа детей, оставшихся без попечения родителей, %.</t>
  </si>
  <si>
    <t>Доля детей, оставшихся без попечения родителей, переданных в отчетный период на воспитание в семьи граждан, от числа выявленных в отчетный период, %</t>
  </si>
  <si>
    <t>Доля детей-сирот и детей, оставшихся без попечения родителей, выявленных в отчетный период, к общей численности детей от 0 до 18 лет, %</t>
  </si>
  <si>
    <t xml:space="preserve">Доля выявленных совершеннолетних граждан, которые по состоянию здоровья не способны самостоятельно осуществлять и защищать свои права и исполнять свои обязанности, в общей численности населения города, % </t>
  </si>
  <si>
    <t>Доля совершеннолетних недееспособных граждан, в отношении которых установлена опека, к общему количеству граждан данной категории, %</t>
  </si>
  <si>
    <t>Доля детей, в защиту которых предъявлен иск в суд или предоставлены в суд заключения, в общем количестве детей от 0 до 18 лет, %.</t>
  </si>
  <si>
    <t>Всего по подпрограмме «Осуществление отдельных государственных полномочий  по опеке и попечительству на 2014 – 2016 годы»</t>
  </si>
  <si>
    <t>Х</t>
  </si>
  <si>
    <t xml:space="preserve">- за счет межбюджетных трансфертов из федерального бюджета </t>
  </si>
  <si>
    <t>- за счет иных источников</t>
  </si>
  <si>
    <t xml:space="preserve"> Подпрограмма 2: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за счет средств субвенций, поступающих из федерального бюджета, бюджета Ханты-Мансийского автономного округа – Югры на 2014 – 2016 годы».</t>
  </si>
  <si>
    <t>Цель подпрограммы: Реализация Администрацией города Сургута переданных отдельных государственных полномочий по предоставлению 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имеющим место жительства на территории муниципального образования городской округ город Сургут</t>
  </si>
  <si>
    <t>Доля граждан обеспеченных мерами социальной поддержки, от общего числа граждан, имеющих право на их получение, %.</t>
  </si>
  <si>
    <t xml:space="preserve">Задача 2.1. Предоставление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дополнительных гарантий и мер социальной поддержки, предусмотренных действующим законодательством. </t>
  </si>
  <si>
    <t xml:space="preserve">Доля граждан, которым предоставлена единовременная выплата от общего количества граждан, имеющих право в соответствии с действующим законодательством, %. </t>
  </si>
  <si>
    <t>Доля получателей от общего количества граждан, имеющих право на дополнительные гарантии и меры социальной поддержки в соответствии с действующим законодательством,  %.</t>
  </si>
  <si>
    <t>Доля детей-сирот и детей, оставшихся без попечения родителей в возрасте от 6 до 17лет (включительно), охваченных всеми формами отдыха и оздоровления, от общей численности детей, нуждающихся в оздоровлении,  %.</t>
  </si>
  <si>
    <t xml:space="preserve">Департамент образования </t>
  </si>
  <si>
    <t>Департамент городского хозяйства</t>
  </si>
  <si>
    <t>Доля отремонтированных жилых помещений от общего количества жилых помещений включенных в план-график на очередной финансовый год, %.</t>
  </si>
  <si>
    <t>Департамент имущественных и земельных отношений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</si>
  <si>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включая лиц в возрасте от 23 лет и старше, обеспеченных жилыми помещениями за отчетный год, в  общей численности  детей, оставшихся  без попечения  родителей, и лиц из их числа, состоящих на учете на получение жилого помещения, включая лиц в возрасте от 23 лет и старше (всего на начало отчетного года), %.</t>
  </si>
  <si>
    <t>Численность детей-сирот и детей, оставшихся без попечения родителей, лиц из  их числа, право на обеспечение жилыми помещениями  у которых воз-никло и не реализовано, по состоянию на конец соответствующего года, чел.</t>
  </si>
  <si>
    <t>Доля приобретенных  жилых помещений для детей-сирот и детей, оставшихся без попечения родителей, лиц из числа детей-сирот и детей, оставшихся без попечения родителей от запланированного приобретения на очередной финансовый год, %.</t>
  </si>
  <si>
    <t>Всего по подпрограмме «Предоставление мер социальной поддержки 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за счет средств субвенций, поступающих из федерального бюджета, бюджета Ханты-Мансийского автономного округа – Югры  на 2014 – 2016 годы».</t>
  </si>
  <si>
    <t>Общий объем ассигнований на реализацию программы – всего, в том числе:</t>
  </si>
  <si>
    <t xml:space="preserve">Объем ассигнований администратора – комитета по опеке и попечительству Администрации города Сургута </t>
  </si>
  <si>
    <t xml:space="preserve">Объем ассигнований соадминистратора  - департамента городского хозяйства </t>
  </si>
  <si>
    <t>Объем ассигнований соадминистратора  - департамента имущественных и земельных отношений</t>
  </si>
  <si>
    <t xml:space="preserve">Объем ассигнований соадминистратора  - департамента образования </t>
  </si>
  <si>
    <t xml:space="preserve"> - за счет межбюджетных трансфертов из федерального бюджета</t>
  </si>
  <si>
    <t xml:space="preserve"> - за счет межбюджетных трансфертов из  бюджета ХМАО- Югры</t>
  </si>
  <si>
    <t xml:space="preserve"> - за счет средств местного бюджета</t>
  </si>
  <si>
    <t xml:space="preserve"> - за счет других источников</t>
  </si>
  <si>
    <t xml:space="preserve">Мероприятие 2.1.2                 Предоставление дополнительных гарантий и мер социальной поддержки 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родителям. </t>
  </si>
  <si>
    <t>Мероприятие 2.1.1                  Предоставление единовременного пособия при передаче ребенка на воспитание в семью (усыновлении (удочерении), установлении опеки или попечительства, передаче в приемную семью)</t>
  </si>
  <si>
    <t>Мероприятие 2.1.3                                                   Предоставление детям-сиротам и детям, оставшимся без попечения родителей (за исключением находящихся в учреждениях автономного округа для детей-сирот и детей, оставшихся без попечения родителей), путевок в спортивно-оздоровительные лагеря (базы) труда и отдыха для учащихся и студентов, или детские оздоровительные учреждения, или санаторно-курортные учреждения (при наличии медицинских показаний) и оплата проезда к месту лечения (оздоровления) и обратно</t>
  </si>
  <si>
    <t>Доля детей-сирот и детей, оставшихся без попечения родителей  в возрасте от 6 до 17 лет (включительно), прошедших оздоровление в организациях отдыха детей и их оздоровления,  от общей численности детей, нуждающихся  в оздоровлении, %.</t>
  </si>
  <si>
    <t>Мероприятие 2.1.4                        Производство ремонта жилых помещений, единственными собственниками которых либо собственниками выделенных в натуре долей в которых являются дети-сироты и дети, оставшиеся без попечения родителей, за исключением помещений, предоставленных собственниками в пользование гражданам, юридическим лицам в соответствии с законодательством Российской Федерации</t>
  </si>
  <si>
    <t xml:space="preserve"> Мероприятие 2.1.5                                                   Приобретение для детей-сирот и детей, оставшихся без попечения родителей, лиц из числа детей-сирот и детей, оставшихся без попечения родителей жилых помещений специализированного жилищного фонда по договорам найма специализированных жилых помещений в соответствии с законодательством Российской Федерации</t>
  </si>
  <si>
    <t>Источники финансирования</t>
  </si>
  <si>
    <t>Исполнитель программного мероприятия (администратор или соадминист-ратор)</t>
  </si>
  <si>
    <t>Ожидаемый результат, в том числе:</t>
  </si>
  <si>
    <t xml:space="preserve">Приложение к муниципальной программе </t>
  </si>
  <si>
    <t xml:space="preserve">«Реализация отдельных государственных полномочий </t>
  </si>
  <si>
    <t>в сфере опеки и попечительства на 2014 -2016 годы»</t>
  </si>
  <si>
    <t>Программные мероприятия, объем ассигнований на реализацию программы и ожидаемые результаты реализации муниципальной программы функционирования
«Реализация отдельных государственных полномочий в сфере опеки и попечительства на 2014 – 2016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</si>
</sst>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7"/>
  <sheetViews>
    <sheetView tabSelected="1" zoomScaleNormal="100" workbookViewId="0">
      <selection activeCell="A11" sqref="A11:G12"/>
    </sheetView>
  </sheetViews>
  <sheetFormatPr defaultRowHeight="15" x14ac:dyDescent="0.25"/>
  <cols>
    <col min="1" max="1" width="37" style="3" customWidth="1"/>
    <col min="2" max="2" width="16.28515625" style="3" customWidth="1"/>
    <col min="3" max="3" width="19.7109375" style="3" customWidth="1"/>
    <col min="4" max="6" width="14.140625" style="3" customWidth="1"/>
    <col min="7" max="7" width="15.85546875" style="3" customWidth="1"/>
    <col min="8" max="8" width="37.42578125" style="3" customWidth="1"/>
    <col min="9" max="11" width="6.42578125" style="3" customWidth="1"/>
    <col min="12" max="16384" width="9.140625" style="3"/>
  </cols>
  <sheetData>
    <row r="1" spans="1:11" x14ac:dyDescent="0.25">
      <c r="H1" s="20" t="s">
        <v>67</v>
      </c>
    </row>
    <row r="2" spans="1:11" x14ac:dyDescent="0.25">
      <c r="H2" s="20" t="s">
        <v>68</v>
      </c>
    </row>
    <row r="3" spans="1:11" x14ac:dyDescent="0.25">
      <c r="H3" s="20" t="s">
        <v>69</v>
      </c>
    </row>
    <row r="6" spans="1:11" ht="33.75" customHeight="1" x14ac:dyDescent="0.25">
      <c r="A6" s="31" t="s">
        <v>70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15.75" thickBot="1" x14ac:dyDescent="0.3"/>
    <row r="8" spans="1:11" ht="46.5" customHeight="1" x14ac:dyDescent="0.25">
      <c r="A8" s="42" t="s">
        <v>0</v>
      </c>
      <c r="B8" s="44" t="s">
        <v>64</v>
      </c>
      <c r="C8" s="44" t="s">
        <v>1</v>
      </c>
      <c r="D8" s="44" t="s">
        <v>2</v>
      </c>
      <c r="E8" s="44"/>
      <c r="F8" s="44"/>
      <c r="G8" s="44" t="s">
        <v>65</v>
      </c>
      <c r="H8" s="44" t="s">
        <v>3</v>
      </c>
      <c r="I8" s="38" t="s">
        <v>66</v>
      </c>
      <c r="J8" s="38"/>
      <c r="K8" s="39"/>
    </row>
    <row r="9" spans="1:11" ht="46.5" customHeight="1" x14ac:dyDescent="0.25">
      <c r="A9" s="43"/>
      <c r="B9" s="23"/>
      <c r="C9" s="23"/>
      <c r="D9" s="11">
        <v>2014</v>
      </c>
      <c r="E9" s="11">
        <v>2015</v>
      </c>
      <c r="F9" s="11">
        <v>2016</v>
      </c>
      <c r="G9" s="23"/>
      <c r="H9" s="23"/>
      <c r="I9" s="11">
        <v>2014</v>
      </c>
      <c r="J9" s="11">
        <v>2015</v>
      </c>
      <c r="K9" s="12">
        <v>2016</v>
      </c>
    </row>
    <row r="10" spans="1:11" ht="30.75" customHeight="1" x14ac:dyDescent="0.25">
      <c r="A10" s="21" t="s">
        <v>4</v>
      </c>
      <c r="B10" s="24"/>
      <c r="C10" s="24"/>
      <c r="D10" s="24"/>
      <c r="E10" s="24"/>
      <c r="F10" s="24"/>
      <c r="G10" s="24"/>
      <c r="H10" s="24"/>
      <c r="I10" s="24"/>
      <c r="J10" s="24"/>
      <c r="K10" s="29"/>
    </row>
    <row r="11" spans="1:11" ht="90" x14ac:dyDescent="0.25">
      <c r="A11" s="40" t="s">
        <v>5</v>
      </c>
      <c r="B11" s="41"/>
      <c r="C11" s="41"/>
      <c r="D11" s="41"/>
      <c r="E11" s="41"/>
      <c r="F11" s="41"/>
      <c r="G11" s="41"/>
      <c r="H11" s="16" t="s">
        <v>6</v>
      </c>
      <c r="I11" s="11">
        <v>95</v>
      </c>
      <c r="J11" s="11">
        <v>95</v>
      </c>
      <c r="K11" s="12">
        <v>95</v>
      </c>
    </row>
    <row r="12" spans="1:11" ht="180" x14ac:dyDescent="0.25">
      <c r="A12" s="40"/>
      <c r="B12" s="41"/>
      <c r="C12" s="41"/>
      <c r="D12" s="41"/>
      <c r="E12" s="41"/>
      <c r="F12" s="41"/>
      <c r="G12" s="41"/>
      <c r="H12" s="16" t="s">
        <v>7</v>
      </c>
      <c r="I12" s="11">
        <v>98</v>
      </c>
      <c r="J12" s="11">
        <v>98</v>
      </c>
      <c r="K12" s="12">
        <v>98</v>
      </c>
    </row>
    <row r="13" spans="1:11" x14ac:dyDescent="0.25">
      <c r="A13" s="32" t="s">
        <v>8</v>
      </c>
      <c r="B13" s="33"/>
      <c r="C13" s="33"/>
      <c r="D13" s="33"/>
      <c r="E13" s="33"/>
      <c r="F13" s="33"/>
      <c r="G13" s="33"/>
      <c r="H13" s="33"/>
      <c r="I13" s="33"/>
      <c r="J13" s="33"/>
      <c r="K13" s="34"/>
    </row>
    <row r="14" spans="1:11" x14ac:dyDescent="0.25">
      <c r="A14" s="32" t="s">
        <v>9</v>
      </c>
      <c r="B14" s="33"/>
      <c r="C14" s="33"/>
      <c r="D14" s="33"/>
      <c r="E14" s="33"/>
      <c r="F14" s="33"/>
      <c r="G14" s="33"/>
      <c r="H14" s="33"/>
      <c r="I14" s="33"/>
      <c r="J14" s="33"/>
      <c r="K14" s="34"/>
    </row>
    <row r="15" spans="1:11" ht="26.25" customHeight="1" x14ac:dyDescent="0.25">
      <c r="A15" s="21" t="s">
        <v>10</v>
      </c>
      <c r="B15" s="24"/>
      <c r="C15" s="24"/>
      <c r="D15" s="24"/>
      <c r="E15" s="24"/>
      <c r="F15" s="24"/>
      <c r="G15" s="24"/>
      <c r="H15" s="24" t="s">
        <v>11</v>
      </c>
      <c r="I15" s="23">
        <v>100</v>
      </c>
      <c r="J15" s="23">
        <v>100</v>
      </c>
      <c r="K15" s="25">
        <v>100</v>
      </c>
    </row>
    <row r="16" spans="1:11" ht="26.25" customHeight="1" x14ac:dyDescent="0.25">
      <c r="A16" s="21"/>
      <c r="B16" s="24"/>
      <c r="C16" s="24"/>
      <c r="D16" s="24"/>
      <c r="E16" s="24"/>
      <c r="F16" s="24"/>
      <c r="G16" s="24"/>
      <c r="H16" s="24"/>
      <c r="I16" s="23"/>
      <c r="J16" s="23"/>
      <c r="K16" s="25"/>
    </row>
    <row r="17" spans="1:11" ht="26.25" customHeight="1" x14ac:dyDescent="0.25">
      <c r="A17" s="21"/>
      <c r="B17" s="24"/>
      <c r="C17" s="24"/>
      <c r="D17" s="24"/>
      <c r="E17" s="24"/>
      <c r="F17" s="24"/>
      <c r="G17" s="24"/>
      <c r="H17" s="24"/>
      <c r="I17" s="23"/>
      <c r="J17" s="23"/>
      <c r="K17" s="25"/>
    </row>
    <row r="18" spans="1:11" ht="30.75" customHeight="1" x14ac:dyDescent="0.25">
      <c r="A18" s="21" t="s">
        <v>12</v>
      </c>
      <c r="B18" s="24"/>
      <c r="C18" s="24"/>
      <c r="D18" s="24"/>
      <c r="E18" s="24"/>
      <c r="F18" s="24"/>
      <c r="G18" s="24"/>
      <c r="H18" s="24"/>
      <c r="I18" s="24"/>
      <c r="J18" s="24"/>
      <c r="K18" s="29"/>
    </row>
    <row r="19" spans="1:11" x14ac:dyDescent="0.25">
      <c r="A19" s="10" t="s">
        <v>13</v>
      </c>
      <c r="B19" s="11" t="s">
        <v>15</v>
      </c>
      <c r="C19" s="6">
        <f>C22</f>
        <v>254926100</v>
      </c>
      <c r="D19" s="6">
        <f>D22</f>
        <v>84938700</v>
      </c>
      <c r="E19" s="6">
        <f t="shared" ref="E19:F19" si="0">E22</f>
        <v>84963700</v>
      </c>
      <c r="F19" s="6">
        <f t="shared" si="0"/>
        <v>85023700</v>
      </c>
      <c r="G19" s="23" t="s">
        <v>16</v>
      </c>
      <c r="H19" s="24" t="s">
        <v>17</v>
      </c>
      <c r="I19" s="37">
        <v>0.8</v>
      </c>
      <c r="J19" s="37">
        <v>0.8</v>
      </c>
      <c r="K19" s="36">
        <v>0.8</v>
      </c>
    </row>
    <row r="20" spans="1:11" x14ac:dyDescent="0.25">
      <c r="A20" s="21" t="s">
        <v>14</v>
      </c>
      <c r="B20" s="24" t="s">
        <v>54</v>
      </c>
      <c r="C20" s="28"/>
      <c r="D20" s="23"/>
      <c r="E20" s="23"/>
      <c r="F20" s="23"/>
      <c r="G20" s="23"/>
      <c r="H20" s="24"/>
      <c r="I20" s="37"/>
      <c r="J20" s="37"/>
      <c r="K20" s="36"/>
    </row>
    <row r="21" spans="1:11" ht="135" x14ac:dyDescent="0.25">
      <c r="A21" s="21"/>
      <c r="B21" s="24"/>
      <c r="C21" s="28"/>
      <c r="D21" s="23"/>
      <c r="E21" s="23"/>
      <c r="F21" s="23"/>
      <c r="G21" s="23"/>
      <c r="H21" s="13" t="s">
        <v>18</v>
      </c>
      <c r="I21" s="11">
        <v>0.2</v>
      </c>
      <c r="J21" s="11">
        <v>0.2</v>
      </c>
      <c r="K21" s="12">
        <v>0.2</v>
      </c>
    </row>
    <row r="22" spans="1:11" ht="75" x14ac:dyDescent="0.25">
      <c r="A22" s="21"/>
      <c r="B22" s="13" t="s">
        <v>55</v>
      </c>
      <c r="C22" s="5">
        <v>254926100</v>
      </c>
      <c r="D22" s="14">
        <v>84938700</v>
      </c>
      <c r="E22" s="14">
        <v>84963700</v>
      </c>
      <c r="F22" s="14">
        <v>85023700</v>
      </c>
      <c r="G22" s="23"/>
      <c r="H22" s="13" t="s">
        <v>20</v>
      </c>
      <c r="I22" s="17">
        <v>0.79</v>
      </c>
      <c r="J22" s="17">
        <v>0.79</v>
      </c>
      <c r="K22" s="18">
        <v>0.79</v>
      </c>
    </row>
    <row r="23" spans="1:11" ht="75" x14ac:dyDescent="0.25">
      <c r="A23" s="21"/>
      <c r="B23" s="13" t="s">
        <v>56</v>
      </c>
      <c r="C23" s="4"/>
      <c r="D23" s="11"/>
      <c r="E23" s="11"/>
      <c r="F23" s="11"/>
      <c r="G23" s="23"/>
      <c r="H23" s="13" t="s">
        <v>22</v>
      </c>
      <c r="I23" s="11">
        <v>0.01</v>
      </c>
      <c r="J23" s="11">
        <v>0.01</v>
      </c>
      <c r="K23" s="12">
        <v>0.01</v>
      </c>
    </row>
    <row r="24" spans="1:11" ht="105" x14ac:dyDescent="0.25">
      <c r="A24" s="21"/>
      <c r="B24" s="24" t="s">
        <v>57</v>
      </c>
      <c r="C24" s="28"/>
      <c r="D24" s="23"/>
      <c r="E24" s="23"/>
      <c r="F24" s="23"/>
      <c r="G24" s="23"/>
      <c r="H24" s="13" t="s">
        <v>23</v>
      </c>
      <c r="I24" s="11">
        <v>7.0000000000000001E-3</v>
      </c>
      <c r="J24" s="11">
        <v>7.0000000000000001E-3</v>
      </c>
      <c r="K24" s="12">
        <v>7.0000000000000001E-3</v>
      </c>
    </row>
    <row r="25" spans="1:11" ht="60" x14ac:dyDescent="0.25">
      <c r="A25" s="21"/>
      <c r="B25" s="24"/>
      <c r="C25" s="28"/>
      <c r="D25" s="23"/>
      <c r="E25" s="23"/>
      <c r="F25" s="23"/>
      <c r="G25" s="23"/>
      <c r="H25" s="13" t="s">
        <v>24</v>
      </c>
      <c r="I25" s="11">
        <v>99.3</v>
      </c>
      <c r="J25" s="11">
        <v>99.4</v>
      </c>
      <c r="K25" s="12">
        <v>99.5</v>
      </c>
    </row>
    <row r="26" spans="1:11" ht="75" x14ac:dyDescent="0.25">
      <c r="A26" s="21"/>
      <c r="B26" s="24"/>
      <c r="C26" s="28"/>
      <c r="D26" s="23"/>
      <c r="E26" s="23"/>
      <c r="F26" s="23"/>
      <c r="G26" s="23"/>
      <c r="H26" s="13" t="s">
        <v>25</v>
      </c>
      <c r="I26" s="11">
        <v>87.5</v>
      </c>
      <c r="J26" s="11">
        <v>87.6</v>
      </c>
      <c r="K26" s="12">
        <v>87.7</v>
      </c>
    </row>
    <row r="27" spans="1:11" ht="60" x14ac:dyDescent="0.25">
      <c r="A27" s="21"/>
      <c r="B27" s="24"/>
      <c r="C27" s="28"/>
      <c r="D27" s="23"/>
      <c r="E27" s="23"/>
      <c r="F27" s="23"/>
      <c r="G27" s="23"/>
      <c r="H27" s="13" t="s">
        <v>26</v>
      </c>
      <c r="I27" s="11">
        <v>0.06</v>
      </c>
      <c r="J27" s="11">
        <v>0.06</v>
      </c>
      <c r="K27" s="12">
        <v>0.06</v>
      </c>
    </row>
    <row r="28" spans="1:11" ht="90" x14ac:dyDescent="0.25">
      <c r="A28" s="21"/>
      <c r="B28" s="24"/>
      <c r="C28" s="28"/>
      <c r="D28" s="23"/>
      <c r="E28" s="23"/>
      <c r="F28" s="23"/>
      <c r="G28" s="23"/>
      <c r="H28" s="13" t="s">
        <v>27</v>
      </c>
      <c r="I28" s="11">
        <v>0.3</v>
      </c>
      <c r="J28" s="11">
        <v>0.3</v>
      </c>
      <c r="K28" s="12">
        <v>0.3</v>
      </c>
    </row>
    <row r="29" spans="1:11" ht="75" x14ac:dyDescent="0.25">
      <c r="A29" s="21"/>
      <c r="B29" s="24"/>
      <c r="C29" s="28"/>
      <c r="D29" s="23"/>
      <c r="E29" s="23"/>
      <c r="F29" s="23"/>
      <c r="G29" s="23"/>
      <c r="H29" s="13" t="s">
        <v>28</v>
      </c>
      <c r="I29" s="11">
        <v>98.8</v>
      </c>
      <c r="J29" s="11">
        <v>98.8</v>
      </c>
      <c r="K29" s="12">
        <v>98.8</v>
      </c>
    </row>
    <row r="30" spans="1:11" ht="75" x14ac:dyDescent="0.25">
      <c r="A30" s="21"/>
      <c r="B30" s="24"/>
      <c r="C30" s="28"/>
      <c r="D30" s="23"/>
      <c r="E30" s="23"/>
      <c r="F30" s="23"/>
      <c r="G30" s="23"/>
      <c r="H30" s="13" t="s">
        <v>29</v>
      </c>
      <c r="I30" s="11">
        <v>0.27</v>
      </c>
      <c r="J30" s="11">
        <v>0.3</v>
      </c>
      <c r="K30" s="12">
        <v>0.3</v>
      </c>
    </row>
    <row r="31" spans="1:11" x14ac:dyDescent="0.25">
      <c r="A31" s="21" t="s">
        <v>30</v>
      </c>
      <c r="B31" s="9" t="s">
        <v>15</v>
      </c>
      <c r="C31" s="14">
        <f>C19</f>
        <v>254926100</v>
      </c>
      <c r="D31" s="14">
        <f t="shared" ref="D31:F31" si="1">D19</f>
        <v>84938700</v>
      </c>
      <c r="E31" s="14">
        <f t="shared" si="1"/>
        <v>84963700</v>
      </c>
      <c r="F31" s="14">
        <f t="shared" si="1"/>
        <v>85023700</v>
      </c>
      <c r="G31" s="11" t="s">
        <v>31</v>
      </c>
      <c r="H31" s="23" t="s">
        <v>31</v>
      </c>
      <c r="I31" s="23" t="s">
        <v>31</v>
      </c>
      <c r="J31" s="23" t="s">
        <v>31</v>
      </c>
      <c r="K31" s="25" t="s">
        <v>31</v>
      </c>
    </row>
    <row r="32" spans="1:11" ht="75" x14ac:dyDescent="0.25">
      <c r="A32" s="21"/>
      <c r="B32" s="13" t="s">
        <v>32</v>
      </c>
      <c r="C32" s="11"/>
      <c r="D32" s="11"/>
      <c r="E32" s="11"/>
      <c r="F32" s="11"/>
      <c r="G32" s="11"/>
      <c r="H32" s="23"/>
      <c r="I32" s="23"/>
      <c r="J32" s="23"/>
      <c r="K32" s="25"/>
    </row>
    <row r="33" spans="1:11" ht="75" x14ac:dyDescent="0.25">
      <c r="A33" s="21"/>
      <c r="B33" s="13" t="s">
        <v>19</v>
      </c>
      <c r="C33" s="5">
        <f>C31</f>
        <v>254926100</v>
      </c>
      <c r="D33" s="5">
        <f t="shared" ref="D33:F33" si="2">D31</f>
        <v>84938700</v>
      </c>
      <c r="E33" s="5">
        <f t="shared" si="2"/>
        <v>84963700</v>
      </c>
      <c r="F33" s="5">
        <f t="shared" si="2"/>
        <v>85023700</v>
      </c>
      <c r="G33" s="11" t="s">
        <v>31</v>
      </c>
      <c r="H33" s="23"/>
      <c r="I33" s="23"/>
      <c r="J33" s="23"/>
      <c r="K33" s="25"/>
    </row>
    <row r="34" spans="1:11" ht="45.75" customHeight="1" x14ac:dyDescent="0.25">
      <c r="A34" s="21"/>
      <c r="B34" s="13" t="s">
        <v>21</v>
      </c>
      <c r="C34" s="11"/>
      <c r="D34" s="11"/>
      <c r="E34" s="11"/>
      <c r="F34" s="11"/>
      <c r="G34" s="11"/>
      <c r="H34" s="23"/>
      <c r="I34" s="23"/>
      <c r="J34" s="23"/>
      <c r="K34" s="25"/>
    </row>
    <row r="35" spans="1:11" ht="30" x14ac:dyDescent="0.25">
      <c r="A35" s="21"/>
      <c r="B35" s="13" t="s">
        <v>33</v>
      </c>
      <c r="C35" s="11"/>
      <c r="D35" s="11"/>
      <c r="E35" s="11"/>
      <c r="F35" s="11"/>
      <c r="G35" s="11"/>
      <c r="H35" s="23"/>
      <c r="I35" s="23"/>
      <c r="J35" s="23"/>
      <c r="K35" s="25"/>
    </row>
    <row r="36" spans="1:11" ht="30" customHeight="1" x14ac:dyDescent="0.25">
      <c r="A36" s="21" t="s">
        <v>34</v>
      </c>
      <c r="B36" s="24"/>
      <c r="C36" s="24"/>
      <c r="D36" s="24"/>
      <c r="E36" s="24"/>
      <c r="F36" s="24"/>
      <c r="G36" s="24"/>
      <c r="H36" s="24"/>
      <c r="I36" s="24"/>
      <c r="J36" s="24"/>
      <c r="K36" s="29"/>
    </row>
    <row r="37" spans="1:11" ht="45.75" customHeight="1" x14ac:dyDescent="0.25">
      <c r="A37" s="32" t="s">
        <v>35</v>
      </c>
      <c r="B37" s="33"/>
      <c r="C37" s="33"/>
      <c r="D37" s="33"/>
      <c r="E37" s="33"/>
      <c r="F37" s="33"/>
      <c r="G37" s="33"/>
      <c r="H37" s="33"/>
      <c r="I37" s="33"/>
      <c r="J37" s="33"/>
      <c r="K37" s="34"/>
    </row>
    <row r="38" spans="1:11" ht="60" x14ac:dyDescent="0.25">
      <c r="A38" s="21" t="s">
        <v>10</v>
      </c>
      <c r="B38" s="24"/>
      <c r="C38" s="24"/>
      <c r="D38" s="24"/>
      <c r="E38" s="24"/>
      <c r="F38" s="24"/>
      <c r="G38" s="24"/>
      <c r="H38" s="13" t="s">
        <v>36</v>
      </c>
      <c r="I38" s="11">
        <v>85.6</v>
      </c>
      <c r="J38" s="11">
        <v>85.6</v>
      </c>
      <c r="K38" s="12">
        <v>85.6</v>
      </c>
    </row>
    <row r="39" spans="1:11" ht="29.25" customHeight="1" x14ac:dyDescent="0.25">
      <c r="A39" s="32" t="s">
        <v>37</v>
      </c>
      <c r="B39" s="33"/>
      <c r="C39" s="33"/>
      <c r="D39" s="33"/>
      <c r="E39" s="33"/>
      <c r="F39" s="33"/>
      <c r="G39" s="33"/>
      <c r="H39" s="33"/>
      <c r="I39" s="33"/>
      <c r="J39" s="33"/>
      <c r="K39" s="34"/>
    </row>
    <row r="40" spans="1:11" x14ac:dyDescent="0.25">
      <c r="A40" s="21" t="s">
        <v>59</v>
      </c>
      <c r="B40" s="13" t="s">
        <v>15</v>
      </c>
      <c r="C40" s="14">
        <f>SUM(D40:F40)</f>
        <v>7723200</v>
      </c>
      <c r="D40" s="14">
        <f>D41</f>
        <v>2358000</v>
      </c>
      <c r="E40" s="14">
        <f t="shared" ref="E40:F40" si="3">E41</f>
        <v>2621900</v>
      </c>
      <c r="F40" s="14">
        <f t="shared" si="3"/>
        <v>2743300</v>
      </c>
      <c r="G40" s="23" t="s">
        <v>16</v>
      </c>
      <c r="H40" s="24" t="s">
        <v>38</v>
      </c>
      <c r="I40" s="23">
        <v>88.3</v>
      </c>
      <c r="J40" s="23">
        <v>88.4</v>
      </c>
      <c r="K40" s="25">
        <v>88.5</v>
      </c>
    </row>
    <row r="41" spans="1:11" ht="75" x14ac:dyDescent="0.25">
      <c r="A41" s="21"/>
      <c r="B41" s="13" t="s">
        <v>32</v>
      </c>
      <c r="C41" s="14">
        <f>SUM(D41:F41)</f>
        <v>7723200</v>
      </c>
      <c r="D41" s="14">
        <v>2358000</v>
      </c>
      <c r="E41" s="14">
        <v>2621900</v>
      </c>
      <c r="F41" s="14">
        <v>2743300</v>
      </c>
      <c r="G41" s="23"/>
      <c r="H41" s="24"/>
      <c r="I41" s="23"/>
      <c r="J41" s="23"/>
      <c r="K41" s="25"/>
    </row>
    <row r="42" spans="1:11" ht="75" x14ac:dyDescent="0.25">
      <c r="A42" s="21"/>
      <c r="B42" s="13" t="s">
        <v>19</v>
      </c>
      <c r="C42" s="14"/>
      <c r="D42" s="14"/>
      <c r="E42" s="14"/>
      <c r="F42" s="14"/>
      <c r="G42" s="23"/>
      <c r="H42" s="24"/>
      <c r="I42" s="23"/>
      <c r="J42" s="23"/>
      <c r="K42" s="25"/>
    </row>
    <row r="43" spans="1:11" ht="46.5" customHeight="1" x14ac:dyDescent="0.25">
      <c r="A43" s="21"/>
      <c r="B43" s="13" t="s">
        <v>21</v>
      </c>
      <c r="C43" s="14"/>
      <c r="D43" s="14"/>
      <c r="E43" s="14"/>
      <c r="F43" s="14"/>
      <c r="G43" s="23"/>
      <c r="H43" s="24"/>
      <c r="I43" s="23"/>
      <c r="J43" s="23"/>
      <c r="K43" s="25"/>
    </row>
    <row r="44" spans="1:11" ht="30" x14ac:dyDescent="0.25">
      <c r="A44" s="21"/>
      <c r="B44" s="13" t="s">
        <v>33</v>
      </c>
      <c r="C44" s="14"/>
      <c r="D44" s="14"/>
      <c r="E44" s="14"/>
      <c r="F44" s="14"/>
      <c r="G44" s="23"/>
      <c r="H44" s="24"/>
      <c r="I44" s="23"/>
      <c r="J44" s="23"/>
      <c r="K44" s="25"/>
    </row>
    <row r="45" spans="1:11" x14ac:dyDescent="0.25">
      <c r="A45" s="21" t="s">
        <v>58</v>
      </c>
      <c r="B45" s="13" t="s">
        <v>15</v>
      </c>
      <c r="C45" s="14">
        <f>SUM(D45:F45)</f>
        <v>922502800</v>
      </c>
      <c r="D45" s="15">
        <f>D47</f>
        <v>307392800</v>
      </c>
      <c r="E45" s="14">
        <f t="shared" ref="E45:F45" si="4">E47</f>
        <v>307658300</v>
      </c>
      <c r="F45" s="14">
        <f t="shared" si="4"/>
        <v>307451700</v>
      </c>
      <c r="G45" s="23" t="s">
        <v>16</v>
      </c>
      <c r="H45" s="24" t="s">
        <v>39</v>
      </c>
      <c r="I45" s="23">
        <v>73.5</v>
      </c>
      <c r="J45" s="23">
        <v>73.599999999999994</v>
      </c>
      <c r="K45" s="25">
        <v>73.7</v>
      </c>
    </row>
    <row r="46" spans="1:11" ht="75" x14ac:dyDescent="0.25">
      <c r="A46" s="21"/>
      <c r="B46" s="13" t="s">
        <v>32</v>
      </c>
      <c r="C46" s="14"/>
      <c r="D46" s="15"/>
      <c r="E46" s="14"/>
      <c r="F46" s="14"/>
      <c r="G46" s="23"/>
      <c r="H46" s="24"/>
      <c r="I46" s="23"/>
      <c r="J46" s="23"/>
      <c r="K46" s="25"/>
    </row>
    <row r="47" spans="1:11" x14ac:dyDescent="0.25">
      <c r="A47" s="21"/>
      <c r="B47" s="24" t="s">
        <v>19</v>
      </c>
      <c r="C47" s="26">
        <f>SUM(D47:F47)</f>
        <v>922502800</v>
      </c>
      <c r="D47" s="27">
        <f>307392800</f>
        <v>307392800</v>
      </c>
      <c r="E47" s="26">
        <v>307658300</v>
      </c>
      <c r="F47" s="26">
        <v>307451700</v>
      </c>
      <c r="G47" s="23"/>
      <c r="H47" s="24"/>
      <c r="I47" s="23"/>
      <c r="J47" s="23"/>
      <c r="K47" s="25"/>
    </row>
    <row r="48" spans="1:11" x14ac:dyDescent="0.25">
      <c r="A48" s="21"/>
      <c r="B48" s="24"/>
      <c r="C48" s="26"/>
      <c r="D48" s="27"/>
      <c r="E48" s="26"/>
      <c r="F48" s="26"/>
      <c r="G48" s="23"/>
      <c r="H48" s="24" t="s">
        <v>40</v>
      </c>
      <c r="I48" s="23">
        <v>92.3</v>
      </c>
      <c r="J48" s="23">
        <v>92.4</v>
      </c>
      <c r="K48" s="25">
        <v>92.5</v>
      </c>
    </row>
    <row r="49" spans="1:11" ht="44.25" customHeight="1" x14ac:dyDescent="0.25">
      <c r="A49" s="21"/>
      <c r="B49" s="13" t="s">
        <v>21</v>
      </c>
      <c r="C49" s="26"/>
      <c r="D49" s="26"/>
      <c r="E49" s="26"/>
      <c r="F49" s="30"/>
      <c r="G49" s="23"/>
      <c r="H49" s="24"/>
      <c r="I49" s="23"/>
      <c r="J49" s="23"/>
      <c r="K49" s="25"/>
    </row>
    <row r="50" spans="1:11" ht="30" x14ac:dyDescent="0.25">
      <c r="A50" s="21"/>
      <c r="B50" s="13" t="s">
        <v>33</v>
      </c>
      <c r="C50" s="26"/>
      <c r="D50" s="26"/>
      <c r="E50" s="26"/>
      <c r="F50" s="30"/>
      <c r="G50" s="23"/>
      <c r="H50" s="24"/>
      <c r="I50" s="23"/>
      <c r="J50" s="23"/>
      <c r="K50" s="25"/>
    </row>
    <row r="51" spans="1:11" x14ac:dyDescent="0.25">
      <c r="A51" s="21" t="s">
        <v>60</v>
      </c>
      <c r="B51" s="13" t="s">
        <v>15</v>
      </c>
      <c r="C51" s="14">
        <f>SUM(D51:F51)</f>
        <v>30000000</v>
      </c>
      <c r="D51" s="14">
        <f>D53</f>
        <v>10000000</v>
      </c>
      <c r="E51" s="14">
        <f t="shared" ref="E51:F51" si="5">E53</f>
        <v>10000000</v>
      </c>
      <c r="F51" s="14">
        <f t="shared" si="5"/>
        <v>10000000</v>
      </c>
      <c r="G51" s="23" t="s">
        <v>41</v>
      </c>
      <c r="H51" s="24" t="s">
        <v>61</v>
      </c>
      <c r="I51" s="23">
        <v>33.4</v>
      </c>
      <c r="J51" s="23">
        <v>33.5</v>
      </c>
      <c r="K51" s="25">
        <v>33.6</v>
      </c>
    </row>
    <row r="52" spans="1:11" ht="75" x14ac:dyDescent="0.25">
      <c r="A52" s="21"/>
      <c r="B52" s="13" t="s">
        <v>32</v>
      </c>
      <c r="C52" s="14"/>
      <c r="D52" s="14"/>
      <c r="E52" s="14"/>
      <c r="F52" s="14"/>
      <c r="G52" s="23"/>
      <c r="H52" s="24"/>
      <c r="I52" s="23"/>
      <c r="J52" s="23"/>
      <c r="K52" s="25"/>
    </row>
    <row r="53" spans="1:11" ht="75" x14ac:dyDescent="0.25">
      <c r="A53" s="21"/>
      <c r="B53" s="13" t="s">
        <v>19</v>
      </c>
      <c r="C53" s="14">
        <f>SUM(D53:F53)</f>
        <v>30000000</v>
      </c>
      <c r="D53" s="14">
        <v>10000000</v>
      </c>
      <c r="E53" s="14">
        <v>10000000</v>
      </c>
      <c r="F53" s="14">
        <v>10000000</v>
      </c>
      <c r="G53" s="23"/>
      <c r="H53" s="24"/>
      <c r="I53" s="23"/>
      <c r="J53" s="23"/>
      <c r="K53" s="25"/>
    </row>
    <row r="54" spans="1:11" ht="48" customHeight="1" x14ac:dyDescent="0.25">
      <c r="A54" s="21"/>
      <c r="B54" s="13" t="s">
        <v>21</v>
      </c>
      <c r="C54" s="14"/>
      <c r="D54" s="14"/>
      <c r="E54" s="14"/>
      <c r="F54" s="14"/>
      <c r="G54" s="23"/>
      <c r="H54" s="24"/>
      <c r="I54" s="23"/>
      <c r="J54" s="23"/>
      <c r="K54" s="25"/>
    </row>
    <row r="55" spans="1:11" ht="30" x14ac:dyDescent="0.25">
      <c r="A55" s="21"/>
      <c r="B55" s="13" t="s">
        <v>33</v>
      </c>
      <c r="C55" s="14"/>
      <c r="D55" s="14"/>
      <c r="E55" s="14"/>
      <c r="F55" s="14"/>
      <c r="G55" s="23"/>
      <c r="H55" s="24"/>
      <c r="I55" s="23"/>
      <c r="J55" s="23"/>
      <c r="K55" s="25"/>
    </row>
    <row r="56" spans="1:11" x14ac:dyDescent="0.25">
      <c r="A56" s="21" t="s">
        <v>62</v>
      </c>
      <c r="B56" s="13" t="s">
        <v>15</v>
      </c>
      <c r="C56" s="14">
        <f>SUM(D56:F56)</f>
        <v>5220400</v>
      </c>
      <c r="D56" s="14">
        <f>D58</f>
        <v>1725400</v>
      </c>
      <c r="E56" s="14">
        <f t="shared" ref="E56:F56" si="6">E58</f>
        <v>1644200</v>
      </c>
      <c r="F56" s="14">
        <f t="shared" si="6"/>
        <v>1850800</v>
      </c>
      <c r="G56" s="23" t="s">
        <v>42</v>
      </c>
      <c r="H56" s="24" t="s">
        <v>43</v>
      </c>
      <c r="I56" s="23">
        <v>95</v>
      </c>
      <c r="J56" s="23">
        <v>95.1</v>
      </c>
      <c r="K56" s="25">
        <v>95.2</v>
      </c>
    </row>
    <row r="57" spans="1:11" ht="75" x14ac:dyDescent="0.25">
      <c r="A57" s="21"/>
      <c r="B57" s="13" t="s">
        <v>32</v>
      </c>
      <c r="C57" s="14"/>
      <c r="D57" s="14"/>
      <c r="E57" s="14"/>
      <c r="F57" s="14"/>
      <c r="G57" s="23"/>
      <c r="H57" s="24"/>
      <c r="I57" s="23"/>
      <c r="J57" s="23"/>
      <c r="K57" s="25"/>
    </row>
    <row r="58" spans="1:11" ht="75" x14ac:dyDescent="0.25">
      <c r="A58" s="21"/>
      <c r="B58" s="13" t="s">
        <v>19</v>
      </c>
      <c r="C58" s="14">
        <f>SUM(D58:F58)</f>
        <v>5220400</v>
      </c>
      <c r="D58" s="14">
        <v>1725400</v>
      </c>
      <c r="E58" s="14">
        <v>1644200</v>
      </c>
      <c r="F58" s="14">
        <v>1850800</v>
      </c>
      <c r="G58" s="23"/>
      <c r="H58" s="24"/>
      <c r="I58" s="23"/>
      <c r="J58" s="23"/>
      <c r="K58" s="25"/>
    </row>
    <row r="59" spans="1:11" ht="46.5" customHeight="1" x14ac:dyDescent="0.25">
      <c r="A59" s="21"/>
      <c r="B59" s="13" t="s">
        <v>21</v>
      </c>
      <c r="C59" s="14"/>
      <c r="D59" s="14"/>
      <c r="E59" s="14"/>
      <c r="F59" s="14"/>
      <c r="G59" s="23"/>
      <c r="H59" s="24"/>
      <c r="I59" s="23"/>
      <c r="J59" s="23"/>
      <c r="K59" s="25"/>
    </row>
    <row r="60" spans="1:11" ht="30" x14ac:dyDescent="0.25">
      <c r="A60" s="21"/>
      <c r="B60" s="13" t="s">
        <v>33</v>
      </c>
      <c r="C60" s="14"/>
      <c r="D60" s="14"/>
      <c r="E60" s="14"/>
      <c r="F60" s="14"/>
      <c r="G60" s="23"/>
      <c r="H60" s="24"/>
      <c r="I60" s="23"/>
      <c r="J60" s="23"/>
      <c r="K60" s="25"/>
    </row>
    <row r="61" spans="1:11" x14ac:dyDescent="0.25">
      <c r="A61" s="21" t="s">
        <v>63</v>
      </c>
      <c r="B61" s="13" t="s">
        <v>15</v>
      </c>
      <c r="C61" s="7">
        <f>SUM(D61:F61)</f>
        <v>415949900</v>
      </c>
      <c r="D61" s="7">
        <f>D63</f>
        <v>140385900</v>
      </c>
      <c r="E61" s="15">
        <f t="shared" ref="E61:F61" si="7">E63</f>
        <v>137782000</v>
      </c>
      <c r="F61" s="15">
        <f t="shared" si="7"/>
        <v>137782000</v>
      </c>
      <c r="G61" s="23" t="s">
        <v>44</v>
      </c>
      <c r="H61" s="35" t="s">
        <v>45</v>
      </c>
      <c r="I61" s="23">
        <v>69.900000000000006</v>
      </c>
      <c r="J61" s="23">
        <v>70</v>
      </c>
      <c r="K61" s="25">
        <v>70.099999999999994</v>
      </c>
    </row>
    <row r="62" spans="1:11" ht="75" x14ac:dyDescent="0.25">
      <c r="A62" s="21"/>
      <c r="B62" s="13" t="s">
        <v>32</v>
      </c>
      <c r="C62" s="14"/>
      <c r="D62" s="14"/>
      <c r="E62" s="14"/>
      <c r="F62" s="14"/>
      <c r="G62" s="23"/>
      <c r="H62" s="35"/>
      <c r="I62" s="23"/>
      <c r="J62" s="23"/>
      <c r="K62" s="25"/>
    </row>
    <row r="63" spans="1:11" ht="75" x14ac:dyDescent="0.25">
      <c r="A63" s="21"/>
      <c r="B63" s="13" t="s">
        <v>19</v>
      </c>
      <c r="C63" s="7">
        <f>SUM(D63:F63)</f>
        <v>415949900</v>
      </c>
      <c r="D63" s="7">
        <f>137782000+2603900</f>
        <v>140385900</v>
      </c>
      <c r="E63" s="14">
        <v>137782000</v>
      </c>
      <c r="F63" s="14">
        <v>137782000</v>
      </c>
      <c r="G63" s="23"/>
      <c r="H63" s="35"/>
      <c r="I63" s="23"/>
      <c r="J63" s="23"/>
      <c r="K63" s="25"/>
    </row>
    <row r="64" spans="1:11" ht="45.75" customHeight="1" x14ac:dyDescent="0.25">
      <c r="A64" s="21"/>
      <c r="B64" s="13" t="s">
        <v>21</v>
      </c>
      <c r="C64" s="14"/>
      <c r="D64" s="14"/>
      <c r="E64" s="14"/>
      <c r="F64" s="14"/>
      <c r="G64" s="23"/>
      <c r="H64" s="35"/>
      <c r="I64" s="23"/>
      <c r="J64" s="23"/>
      <c r="K64" s="25"/>
    </row>
    <row r="65" spans="1:11" x14ac:dyDescent="0.25">
      <c r="A65" s="21"/>
      <c r="B65" s="24" t="s">
        <v>33</v>
      </c>
      <c r="C65" s="26"/>
      <c r="D65" s="26"/>
      <c r="E65" s="26"/>
      <c r="F65" s="26"/>
      <c r="G65" s="23"/>
      <c r="H65" s="35"/>
      <c r="I65" s="23"/>
      <c r="J65" s="23"/>
      <c r="K65" s="25"/>
    </row>
    <row r="66" spans="1:11" ht="90" x14ac:dyDescent="0.25">
      <c r="A66" s="21"/>
      <c r="B66" s="24"/>
      <c r="C66" s="26"/>
      <c r="D66" s="26"/>
      <c r="E66" s="26"/>
      <c r="F66" s="26"/>
      <c r="G66" s="23"/>
      <c r="H66" s="16" t="s">
        <v>46</v>
      </c>
      <c r="I66" s="11">
        <v>31</v>
      </c>
      <c r="J66" s="11">
        <v>30</v>
      </c>
      <c r="K66" s="12">
        <v>29</v>
      </c>
    </row>
    <row r="67" spans="1:11" ht="105" x14ac:dyDescent="0.25">
      <c r="A67" s="21"/>
      <c r="B67" s="24"/>
      <c r="C67" s="26"/>
      <c r="D67" s="26"/>
      <c r="E67" s="26"/>
      <c r="F67" s="26"/>
      <c r="G67" s="23"/>
      <c r="H67" s="1" t="s">
        <v>47</v>
      </c>
      <c r="I67" s="11">
        <v>95</v>
      </c>
      <c r="J67" s="11">
        <v>95.1</v>
      </c>
      <c r="K67" s="12">
        <v>95.2</v>
      </c>
    </row>
    <row r="68" spans="1:11" x14ac:dyDescent="0.25">
      <c r="A68" s="21" t="s">
        <v>48</v>
      </c>
      <c r="B68" s="9" t="s">
        <v>15</v>
      </c>
      <c r="C68" s="7">
        <f>C61+C56+C51+C45+C40</f>
        <v>1381396300</v>
      </c>
      <c r="D68" s="7">
        <f t="shared" ref="D68:F68" si="8">D61+D56+D51+D45+D40</f>
        <v>461862100</v>
      </c>
      <c r="E68" s="14">
        <f t="shared" si="8"/>
        <v>459706400</v>
      </c>
      <c r="F68" s="14">
        <f t="shared" si="8"/>
        <v>459827800</v>
      </c>
      <c r="G68" s="11" t="s">
        <v>31</v>
      </c>
      <c r="H68" s="11" t="s">
        <v>31</v>
      </c>
      <c r="I68" s="11" t="s">
        <v>31</v>
      </c>
      <c r="J68" s="11" t="s">
        <v>31</v>
      </c>
      <c r="K68" s="12" t="s">
        <v>31</v>
      </c>
    </row>
    <row r="69" spans="1:11" ht="75" x14ac:dyDescent="0.25">
      <c r="A69" s="21"/>
      <c r="B69" s="13" t="s">
        <v>32</v>
      </c>
      <c r="C69" s="14">
        <f t="shared" ref="C69" si="9">SUM(D69:F69)</f>
        <v>7723200</v>
      </c>
      <c r="D69" s="14">
        <f>D41</f>
        <v>2358000</v>
      </c>
      <c r="E69" s="14">
        <f t="shared" ref="E69:F69" si="10">E41</f>
        <v>2621900</v>
      </c>
      <c r="F69" s="14">
        <f t="shared" si="10"/>
        <v>2743300</v>
      </c>
      <c r="G69" s="11"/>
      <c r="H69" s="11" t="s">
        <v>31</v>
      </c>
      <c r="I69" s="11" t="s">
        <v>31</v>
      </c>
      <c r="J69" s="11" t="s">
        <v>31</v>
      </c>
      <c r="K69" s="12" t="s">
        <v>31</v>
      </c>
    </row>
    <row r="70" spans="1:11" ht="75" x14ac:dyDescent="0.25">
      <c r="A70" s="21"/>
      <c r="B70" s="13" t="s">
        <v>19</v>
      </c>
      <c r="C70" s="7">
        <f>C63+C58+C53+C47</f>
        <v>1373673100</v>
      </c>
      <c r="D70" s="7">
        <f>D63+D58+D53+D47</f>
        <v>459504100</v>
      </c>
      <c r="E70" s="14">
        <f t="shared" ref="E70:F70" si="11">E63+E58+E53+E47</f>
        <v>457084500</v>
      </c>
      <c r="F70" s="14">
        <f t="shared" si="11"/>
        <v>457084500</v>
      </c>
      <c r="G70" s="11" t="s">
        <v>31</v>
      </c>
      <c r="H70" s="11" t="s">
        <v>31</v>
      </c>
      <c r="I70" s="11" t="s">
        <v>31</v>
      </c>
      <c r="J70" s="11" t="s">
        <v>31</v>
      </c>
      <c r="K70" s="12" t="s">
        <v>31</v>
      </c>
    </row>
    <row r="71" spans="1:11" ht="47.25" customHeight="1" x14ac:dyDescent="0.25">
      <c r="A71" s="21"/>
      <c r="B71" s="13" t="s">
        <v>21</v>
      </c>
      <c r="C71" s="14"/>
      <c r="D71" s="14"/>
      <c r="E71" s="14"/>
      <c r="F71" s="14"/>
      <c r="G71" s="11"/>
      <c r="H71" s="11"/>
      <c r="I71" s="11"/>
      <c r="J71" s="11"/>
      <c r="K71" s="12"/>
    </row>
    <row r="72" spans="1:11" ht="30" x14ac:dyDescent="0.25">
      <c r="A72" s="21"/>
      <c r="B72" s="13" t="s">
        <v>33</v>
      </c>
      <c r="C72" s="14"/>
      <c r="D72" s="14"/>
      <c r="E72" s="14"/>
      <c r="F72" s="14"/>
      <c r="G72" s="11"/>
      <c r="H72" s="11"/>
      <c r="I72" s="11"/>
      <c r="J72" s="11"/>
      <c r="K72" s="12"/>
    </row>
    <row r="73" spans="1:11" x14ac:dyDescent="0.25">
      <c r="A73" s="21" t="s">
        <v>49</v>
      </c>
      <c r="B73" s="9" t="s">
        <v>15</v>
      </c>
      <c r="C73" s="7">
        <f>C74+C75</f>
        <v>1636322400</v>
      </c>
      <c r="D73" s="7">
        <f t="shared" ref="D73:F73" si="12">D74+D75</f>
        <v>546800800</v>
      </c>
      <c r="E73" s="14">
        <f t="shared" si="12"/>
        <v>544670100</v>
      </c>
      <c r="F73" s="14">
        <f t="shared" si="12"/>
        <v>544851500</v>
      </c>
      <c r="G73" s="11" t="s">
        <v>31</v>
      </c>
      <c r="H73" s="11" t="s">
        <v>31</v>
      </c>
      <c r="I73" s="11" t="s">
        <v>31</v>
      </c>
      <c r="J73" s="11" t="s">
        <v>31</v>
      </c>
      <c r="K73" s="12" t="s">
        <v>31</v>
      </c>
    </row>
    <row r="74" spans="1:11" ht="75" x14ac:dyDescent="0.25">
      <c r="A74" s="21"/>
      <c r="B74" s="13" t="s">
        <v>32</v>
      </c>
      <c r="C74" s="14">
        <f>C80</f>
        <v>7723200</v>
      </c>
      <c r="D74" s="14">
        <f>D80</f>
        <v>2358000</v>
      </c>
      <c r="E74" s="14">
        <f t="shared" ref="E74:F74" si="13">E80</f>
        <v>2621900</v>
      </c>
      <c r="F74" s="14">
        <f t="shared" si="13"/>
        <v>2743300</v>
      </c>
      <c r="G74" s="11" t="s">
        <v>31</v>
      </c>
      <c r="H74" s="11" t="s">
        <v>31</v>
      </c>
      <c r="I74" s="11" t="s">
        <v>31</v>
      </c>
      <c r="J74" s="11" t="s">
        <v>31</v>
      </c>
      <c r="K74" s="12" t="s">
        <v>31</v>
      </c>
    </row>
    <row r="75" spans="1:11" ht="75" x14ac:dyDescent="0.25">
      <c r="A75" s="21"/>
      <c r="B75" s="13" t="s">
        <v>19</v>
      </c>
      <c r="C75" s="7">
        <f>C81+C85+C90+C95</f>
        <v>1628599200</v>
      </c>
      <c r="D75" s="7">
        <f>D81+D85+D90+D95</f>
        <v>544442800</v>
      </c>
      <c r="E75" s="14">
        <f>E81+E85+E90+E95</f>
        <v>542048200</v>
      </c>
      <c r="F75" s="14">
        <f>F81+F85+F90+F95</f>
        <v>542108200</v>
      </c>
      <c r="G75" s="11" t="s">
        <v>31</v>
      </c>
      <c r="H75" s="11" t="s">
        <v>31</v>
      </c>
      <c r="I75" s="11" t="s">
        <v>31</v>
      </c>
      <c r="J75" s="11" t="s">
        <v>31</v>
      </c>
      <c r="K75" s="12" t="s">
        <v>31</v>
      </c>
    </row>
    <row r="76" spans="1:11" ht="48" customHeight="1" x14ac:dyDescent="0.25">
      <c r="A76" s="21"/>
      <c r="B76" s="13" t="s">
        <v>21</v>
      </c>
      <c r="C76" s="14"/>
      <c r="D76" s="14"/>
      <c r="E76" s="14"/>
      <c r="F76" s="14"/>
      <c r="G76" s="11"/>
      <c r="H76" s="11"/>
      <c r="I76" s="11"/>
      <c r="J76" s="11"/>
      <c r="K76" s="12"/>
    </row>
    <row r="77" spans="1:11" ht="30" x14ac:dyDescent="0.25">
      <c r="A77" s="21"/>
      <c r="B77" s="13" t="s">
        <v>33</v>
      </c>
      <c r="C77" s="14"/>
      <c r="D77" s="14"/>
      <c r="E77" s="14"/>
      <c r="F77" s="14"/>
      <c r="G77" s="11"/>
      <c r="H77" s="11"/>
      <c r="I77" s="11"/>
      <c r="J77" s="11"/>
      <c r="K77" s="12"/>
    </row>
    <row r="78" spans="1:11" x14ac:dyDescent="0.25">
      <c r="A78" s="21" t="s">
        <v>50</v>
      </c>
      <c r="B78" s="9" t="s">
        <v>15</v>
      </c>
      <c r="C78" s="27">
        <f>C80+C81</f>
        <v>1185152100</v>
      </c>
      <c r="D78" s="27">
        <f t="shared" ref="D78:E78" si="14">D80+D81</f>
        <v>394689500</v>
      </c>
      <c r="E78" s="26">
        <f t="shared" si="14"/>
        <v>395243900</v>
      </c>
      <c r="F78" s="26">
        <f>F80+F81</f>
        <v>395218700</v>
      </c>
      <c r="G78" s="23" t="s">
        <v>31</v>
      </c>
      <c r="H78" s="23" t="s">
        <v>31</v>
      </c>
      <c r="I78" s="23" t="s">
        <v>31</v>
      </c>
      <c r="J78" s="23" t="s">
        <v>31</v>
      </c>
      <c r="K78" s="25" t="s">
        <v>31</v>
      </c>
    </row>
    <row r="79" spans="1:11" ht="75" x14ac:dyDescent="0.25">
      <c r="A79" s="21"/>
      <c r="B79" s="13" t="s">
        <v>32</v>
      </c>
      <c r="C79" s="27"/>
      <c r="D79" s="27"/>
      <c r="E79" s="26"/>
      <c r="F79" s="26"/>
      <c r="G79" s="23"/>
      <c r="H79" s="23"/>
      <c r="I79" s="23"/>
      <c r="J79" s="23"/>
      <c r="K79" s="25"/>
    </row>
    <row r="80" spans="1:11" ht="75" x14ac:dyDescent="0.25">
      <c r="A80" s="21"/>
      <c r="B80" s="13" t="s">
        <v>19</v>
      </c>
      <c r="C80" s="15">
        <f>SUM(D80:F80)</f>
        <v>7723200</v>
      </c>
      <c r="D80" s="15">
        <f>D41</f>
        <v>2358000</v>
      </c>
      <c r="E80" s="15">
        <f t="shared" ref="E80:F80" si="15">E41</f>
        <v>2621900</v>
      </c>
      <c r="F80" s="15">
        <f t="shared" si="15"/>
        <v>2743300</v>
      </c>
      <c r="G80" s="11"/>
      <c r="H80" s="11"/>
      <c r="I80" s="11"/>
      <c r="J80" s="11"/>
      <c r="K80" s="12"/>
    </row>
    <row r="81" spans="1:11" ht="45" customHeight="1" x14ac:dyDescent="0.25">
      <c r="A81" s="21"/>
      <c r="B81" s="13" t="s">
        <v>21</v>
      </c>
      <c r="C81" s="15">
        <f>C45+C31</f>
        <v>1177428900</v>
      </c>
      <c r="D81" s="15">
        <f>D45+D31</f>
        <v>392331500</v>
      </c>
      <c r="E81" s="14">
        <f t="shared" ref="E81:F81" si="16">E45+E31</f>
        <v>392622000</v>
      </c>
      <c r="F81" s="14">
        <f t="shared" si="16"/>
        <v>392475400</v>
      </c>
      <c r="G81" s="11" t="s">
        <v>31</v>
      </c>
      <c r="H81" s="11" t="s">
        <v>31</v>
      </c>
      <c r="I81" s="11" t="s">
        <v>31</v>
      </c>
      <c r="J81" s="11" t="s">
        <v>31</v>
      </c>
      <c r="K81" s="12" t="s">
        <v>31</v>
      </c>
    </row>
    <row r="82" spans="1:11" ht="30" x14ac:dyDescent="0.25">
      <c r="A82" s="21"/>
      <c r="B82" s="13" t="s">
        <v>33</v>
      </c>
      <c r="C82" s="14"/>
      <c r="D82" s="14"/>
      <c r="E82" s="14"/>
      <c r="F82" s="14"/>
      <c r="G82" s="11"/>
      <c r="H82" s="11"/>
      <c r="I82" s="11"/>
      <c r="J82" s="11"/>
      <c r="K82" s="12"/>
    </row>
    <row r="83" spans="1:11" x14ac:dyDescent="0.25">
      <c r="A83" s="21" t="s">
        <v>51</v>
      </c>
      <c r="B83" s="9" t="s">
        <v>15</v>
      </c>
      <c r="C83" s="14">
        <f>C85</f>
        <v>5220400</v>
      </c>
      <c r="D83" s="14">
        <f t="shared" ref="D83:F83" si="17">D85</f>
        <v>1725400</v>
      </c>
      <c r="E83" s="14">
        <f t="shared" si="17"/>
        <v>1644200</v>
      </c>
      <c r="F83" s="14">
        <f t="shared" si="17"/>
        <v>1850800</v>
      </c>
      <c r="G83" s="11" t="s">
        <v>31</v>
      </c>
      <c r="H83" s="11" t="s">
        <v>31</v>
      </c>
      <c r="I83" s="11" t="s">
        <v>31</v>
      </c>
      <c r="J83" s="11" t="s">
        <v>31</v>
      </c>
      <c r="K83" s="12" t="s">
        <v>31</v>
      </c>
    </row>
    <row r="84" spans="1:11" ht="75" x14ac:dyDescent="0.25">
      <c r="A84" s="21"/>
      <c r="B84" s="13" t="s">
        <v>32</v>
      </c>
      <c r="C84" s="14"/>
      <c r="D84" s="14"/>
      <c r="E84" s="14"/>
      <c r="F84" s="14"/>
      <c r="G84" s="11"/>
      <c r="H84" s="11"/>
      <c r="I84" s="11"/>
      <c r="J84" s="11"/>
      <c r="K84" s="12"/>
    </row>
    <row r="85" spans="1:11" ht="75" x14ac:dyDescent="0.25">
      <c r="A85" s="21"/>
      <c r="B85" s="13" t="s">
        <v>19</v>
      </c>
      <c r="C85" s="14">
        <f>C56</f>
        <v>5220400</v>
      </c>
      <c r="D85" s="14">
        <f>D56</f>
        <v>1725400</v>
      </c>
      <c r="E85" s="14">
        <f t="shared" ref="E85:F85" si="18">E56</f>
        <v>1644200</v>
      </c>
      <c r="F85" s="14">
        <f t="shared" si="18"/>
        <v>1850800</v>
      </c>
      <c r="G85" s="11" t="s">
        <v>31</v>
      </c>
      <c r="H85" s="11" t="s">
        <v>31</v>
      </c>
      <c r="I85" s="11" t="s">
        <v>31</v>
      </c>
      <c r="J85" s="11" t="s">
        <v>31</v>
      </c>
      <c r="K85" s="12" t="s">
        <v>31</v>
      </c>
    </row>
    <row r="86" spans="1:11" ht="46.5" customHeight="1" x14ac:dyDescent="0.25">
      <c r="A86" s="21"/>
      <c r="B86" s="13" t="s">
        <v>21</v>
      </c>
      <c r="C86" s="14"/>
      <c r="D86" s="14"/>
      <c r="E86" s="14"/>
      <c r="F86" s="14"/>
      <c r="G86" s="11"/>
      <c r="H86" s="11"/>
      <c r="I86" s="11"/>
      <c r="J86" s="11"/>
      <c r="K86" s="12"/>
    </row>
    <row r="87" spans="1:11" ht="30" x14ac:dyDescent="0.25">
      <c r="A87" s="21"/>
      <c r="B87" s="13" t="s">
        <v>33</v>
      </c>
      <c r="C87" s="14"/>
      <c r="D87" s="14"/>
      <c r="E87" s="14"/>
      <c r="F87" s="14"/>
      <c r="G87" s="11"/>
      <c r="H87" s="11"/>
      <c r="I87" s="11"/>
      <c r="J87" s="11"/>
      <c r="K87" s="12"/>
    </row>
    <row r="88" spans="1:11" x14ac:dyDescent="0.25">
      <c r="A88" s="21" t="s">
        <v>52</v>
      </c>
      <c r="B88" s="9" t="s">
        <v>15</v>
      </c>
      <c r="C88" s="7">
        <f>C90</f>
        <v>415949900</v>
      </c>
      <c r="D88" s="7">
        <f t="shared" ref="D88:F88" si="19">D90</f>
        <v>140385900</v>
      </c>
      <c r="E88" s="14">
        <f t="shared" si="19"/>
        <v>137782000</v>
      </c>
      <c r="F88" s="14">
        <f t="shared" si="19"/>
        <v>137782000</v>
      </c>
      <c r="G88" s="11" t="s">
        <v>31</v>
      </c>
      <c r="H88" s="11" t="s">
        <v>31</v>
      </c>
      <c r="I88" s="11" t="s">
        <v>31</v>
      </c>
      <c r="J88" s="11" t="s">
        <v>31</v>
      </c>
      <c r="K88" s="12" t="s">
        <v>31</v>
      </c>
    </row>
    <row r="89" spans="1:11" ht="75" x14ac:dyDescent="0.25">
      <c r="A89" s="21"/>
      <c r="B89" s="13" t="s">
        <v>32</v>
      </c>
      <c r="C89" s="14"/>
      <c r="D89" s="14"/>
      <c r="E89" s="14"/>
      <c r="F89" s="14"/>
      <c r="G89" s="11"/>
      <c r="H89" s="11"/>
      <c r="I89" s="11"/>
      <c r="J89" s="11"/>
      <c r="K89" s="12"/>
    </row>
    <row r="90" spans="1:11" ht="75" x14ac:dyDescent="0.25">
      <c r="A90" s="21"/>
      <c r="B90" s="13" t="s">
        <v>19</v>
      </c>
      <c r="C90" s="7">
        <f>C61</f>
        <v>415949900</v>
      </c>
      <c r="D90" s="7">
        <f t="shared" ref="D90:F90" si="20">D61</f>
        <v>140385900</v>
      </c>
      <c r="E90" s="14">
        <f t="shared" si="20"/>
        <v>137782000</v>
      </c>
      <c r="F90" s="14">
        <f t="shared" si="20"/>
        <v>137782000</v>
      </c>
      <c r="G90" s="11" t="s">
        <v>31</v>
      </c>
      <c r="H90" s="11" t="s">
        <v>31</v>
      </c>
      <c r="I90" s="11" t="s">
        <v>31</v>
      </c>
      <c r="J90" s="11" t="s">
        <v>31</v>
      </c>
      <c r="K90" s="12" t="s">
        <v>31</v>
      </c>
    </row>
    <row r="91" spans="1:11" ht="47.25" customHeight="1" x14ac:dyDescent="0.25">
      <c r="A91" s="21"/>
      <c r="B91" s="13" t="s">
        <v>21</v>
      </c>
      <c r="C91" s="14"/>
      <c r="D91" s="14"/>
      <c r="E91" s="14"/>
      <c r="F91" s="14"/>
      <c r="G91" s="11"/>
      <c r="H91" s="11"/>
      <c r="I91" s="11"/>
      <c r="J91" s="11"/>
      <c r="K91" s="12"/>
    </row>
    <row r="92" spans="1:11" ht="30" x14ac:dyDescent="0.25">
      <c r="A92" s="21"/>
      <c r="B92" s="13" t="s">
        <v>33</v>
      </c>
      <c r="C92" s="14"/>
      <c r="D92" s="14"/>
      <c r="E92" s="14"/>
      <c r="F92" s="14"/>
      <c r="G92" s="11"/>
      <c r="H92" s="11"/>
      <c r="I92" s="11"/>
      <c r="J92" s="11"/>
      <c r="K92" s="12"/>
    </row>
    <row r="93" spans="1:11" x14ac:dyDescent="0.25">
      <c r="A93" s="21" t="s">
        <v>53</v>
      </c>
      <c r="B93" s="9" t="s">
        <v>15</v>
      </c>
      <c r="C93" s="14">
        <f>C95</f>
        <v>30000000</v>
      </c>
      <c r="D93" s="14">
        <f t="shared" ref="D93:F93" si="21">D95</f>
        <v>10000000</v>
      </c>
      <c r="E93" s="14">
        <f t="shared" si="21"/>
        <v>10000000</v>
      </c>
      <c r="F93" s="14">
        <f t="shared" si="21"/>
        <v>10000000</v>
      </c>
      <c r="G93" s="11" t="s">
        <v>31</v>
      </c>
      <c r="H93" s="11" t="s">
        <v>31</v>
      </c>
      <c r="I93" s="11" t="s">
        <v>31</v>
      </c>
      <c r="J93" s="11" t="s">
        <v>31</v>
      </c>
      <c r="K93" s="12" t="s">
        <v>31</v>
      </c>
    </row>
    <row r="94" spans="1:11" ht="75" x14ac:dyDescent="0.25">
      <c r="A94" s="21"/>
      <c r="B94" s="13" t="s">
        <v>32</v>
      </c>
      <c r="C94" s="14"/>
      <c r="D94" s="14"/>
      <c r="E94" s="14"/>
      <c r="F94" s="14"/>
      <c r="G94" s="11"/>
      <c r="H94" s="11"/>
      <c r="I94" s="11"/>
      <c r="J94" s="11"/>
      <c r="K94" s="12"/>
    </row>
    <row r="95" spans="1:11" ht="75" x14ac:dyDescent="0.25">
      <c r="A95" s="21"/>
      <c r="B95" s="13" t="s">
        <v>19</v>
      </c>
      <c r="C95" s="14">
        <f>C53</f>
        <v>30000000</v>
      </c>
      <c r="D95" s="14">
        <f t="shared" ref="D95:F95" si="22">D53</f>
        <v>10000000</v>
      </c>
      <c r="E95" s="14">
        <f t="shared" si="22"/>
        <v>10000000</v>
      </c>
      <c r="F95" s="14">
        <f t="shared" si="22"/>
        <v>10000000</v>
      </c>
      <c r="G95" s="11" t="s">
        <v>31</v>
      </c>
      <c r="H95" s="11" t="s">
        <v>31</v>
      </c>
      <c r="I95" s="11" t="s">
        <v>31</v>
      </c>
      <c r="J95" s="11" t="s">
        <v>31</v>
      </c>
      <c r="K95" s="12" t="s">
        <v>31</v>
      </c>
    </row>
    <row r="96" spans="1:11" ht="47.25" customHeight="1" x14ac:dyDescent="0.25">
      <c r="A96" s="21"/>
      <c r="B96" s="13" t="s">
        <v>21</v>
      </c>
      <c r="C96" s="11"/>
      <c r="D96" s="11"/>
      <c r="E96" s="11"/>
      <c r="F96" s="11"/>
      <c r="G96" s="11"/>
      <c r="H96" s="11"/>
      <c r="I96" s="11"/>
      <c r="J96" s="11"/>
      <c r="K96" s="12"/>
    </row>
    <row r="97" spans="1:11" ht="30.75" thickBot="1" x14ac:dyDescent="0.3">
      <c r="A97" s="22"/>
      <c r="B97" s="8" t="s">
        <v>33</v>
      </c>
      <c r="C97" s="2"/>
      <c r="D97" s="2"/>
      <c r="E97" s="2"/>
      <c r="F97" s="2"/>
      <c r="G97" s="2"/>
      <c r="H97" s="2"/>
      <c r="I97" s="2"/>
      <c r="J97" s="2"/>
      <c r="K97" s="19"/>
    </row>
  </sheetData>
  <mergeCells count="106">
    <mergeCell ref="A15:G17"/>
    <mergeCell ref="H15:H17"/>
    <mergeCell ref="I15:I17"/>
    <mergeCell ref="J15:J17"/>
    <mergeCell ref="K15:K17"/>
    <mergeCell ref="I8:K8"/>
    <mergeCell ref="A11:G12"/>
    <mergeCell ref="A8:A9"/>
    <mergeCell ref="B8:B9"/>
    <mergeCell ref="C8:C9"/>
    <mergeCell ref="D8:F8"/>
    <mergeCell ref="G8:G9"/>
    <mergeCell ref="H8:H9"/>
    <mergeCell ref="A10:K10"/>
    <mergeCell ref="K31:K35"/>
    <mergeCell ref="B24:B30"/>
    <mergeCell ref="D24:D30"/>
    <mergeCell ref="E24:E30"/>
    <mergeCell ref="F24:F30"/>
    <mergeCell ref="A31:A35"/>
    <mergeCell ref="K19:K20"/>
    <mergeCell ref="B20:B21"/>
    <mergeCell ref="D20:D21"/>
    <mergeCell ref="E20:E21"/>
    <mergeCell ref="F20:F21"/>
    <mergeCell ref="G19:G30"/>
    <mergeCell ref="H19:H20"/>
    <mergeCell ref="I19:I20"/>
    <mergeCell ref="J19:J20"/>
    <mergeCell ref="A6:K6"/>
    <mergeCell ref="A13:K13"/>
    <mergeCell ref="A14:K14"/>
    <mergeCell ref="A18:K18"/>
    <mergeCell ref="G78:G79"/>
    <mergeCell ref="H78:H79"/>
    <mergeCell ref="I78:I79"/>
    <mergeCell ref="J78:J79"/>
    <mergeCell ref="K78:K79"/>
    <mergeCell ref="C78:C79"/>
    <mergeCell ref="D78:D79"/>
    <mergeCell ref="E78:E79"/>
    <mergeCell ref="F78:F79"/>
    <mergeCell ref="F65:F67"/>
    <mergeCell ref="C65:C67"/>
    <mergeCell ref="D65:D67"/>
    <mergeCell ref="E65:E67"/>
    <mergeCell ref="H61:H65"/>
    <mergeCell ref="I61:I65"/>
    <mergeCell ref="J61:J65"/>
    <mergeCell ref="K61:K65"/>
    <mergeCell ref="A37:K37"/>
    <mergeCell ref="A39:K39"/>
    <mergeCell ref="H40:H44"/>
    <mergeCell ref="A40:A44"/>
    <mergeCell ref="A45:A50"/>
    <mergeCell ref="H45:H47"/>
    <mergeCell ref="I45:I47"/>
    <mergeCell ref="J45:J47"/>
    <mergeCell ref="A20:A30"/>
    <mergeCell ref="C20:C21"/>
    <mergeCell ref="C24:C30"/>
    <mergeCell ref="A36:K36"/>
    <mergeCell ref="D49:D50"/>
    <mergeCell ref="E49:E50"/>
    <mergeCell ref="F49:F50"/>
    <mergeCell ref="G45:G50"/>
    <mergeCell ref="C49:C50"/>
    <mergeCell ref="I40:I44"/>
    <mergeCell ref="J40:J44"/>
    <mergeCell ref="K40:K44"/>
    <mergeCell ref="A38:G38"/>
    <mergeCell ref="G40:G44"/>
    <mergeCell ref="I48:I50"/>
    <mergeCell ref="J48:J50"/>
    <mergeCell ref="H31:H35"/>
    <mergeCell ref="I31:I35"/>
    <mergeCell ref="J31:J35"/>
    <mergeCell ref="H56:H60"/>
    <mergeCell ref="I56:I60"/>
    <mergeCell ref="J56:J60"/>
    <mergeCell ref="K56:K60"/>
    <mergeCell ref="K48:K50"/>
    <mergeCell ref="A51:A55"/>
    <mergeCell ref="H51:H55"/>
    <mergeCell ref="B47:B48"/>
    <mergeCell ref="C47:C48"/>
    <mergeCell ref="D47:D48"/>
    <mergeCell ref="E47:E48"/>
    <mergeCell ref="F47:F48"/>
    <mergeCell ref="H48:H50"/>
    <mergeCell ref="K45:K47"/>
    <mergeCell ref="G51:G55"/>
    <mergeCell ref="I51:I55"/>
    <mergeCell ref="J51:J55"/>
    <mergeCell ref="K51:K55"/>
    <mergeCell ref="A93:A97"/>
    <mergeCell ref="A68:A72"/>
    <mergeCell ref="A73:A77"/>
    <mergeCell ref="A78:A82"/>
    <mergeCell ref="A83:A87"/>
    <mergeCell ref="A88:A92"/>
    <mergeCell ref="A56:A60"/>
    <mergeCell ref="G56:G60"/>
    <mergeCell ref="A61:A67"/>
    <mergeCell ref="B65:B67"/>
    <mergeCell ref="G61:G67"/>
  </mergeCells>
  <printOptions horizontalCentered="1"/>
  <pageMargins left="0.19685039370078741" right="0.19685039370078741" top="0.78740157480314965" bottom="0.19685039370078741" header="0.31496062992125984" footer="0.31496062992125984"/>
  <pageSetup paperSize="9" scale="76" fitToHeight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+2 603 900</vt:lpstr>
      <vt:lpstr>Лист2</vt:lpstr>
      <vt:lpstr>Лист3</vt:lpstr>
      <vt:lpstr>'+2 603 900'!Заголовки_для_печати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Беньковская Виктория Александровна</dc:creator>
  <cp:lastModifiedBy>Моминова Наталья Георгиевна</cp:lastModifiedBy>
  <cp:lastPrinted>2014-07-11T08:50:03Z</cp:lastPrinted>
  <dcterms:created xsi:type="dcterms:W3CDTF">2014-06-19T04:56:31Z</dcterms:created>
  <dcterms:modified xsi:type="dcterms:W3CDTF">2014-07-11T08:51:55Z</dcterms:modified>
</cp:coreProperties>
</file>